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30" yWindow="1710" windowWidth="15330" windowHeight="1006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Лист1!$A$2:$D$2</definedName>
    <definedName name="_xlnm.Print_Area" localSheetId="0">Лист1!$A$1:$G$40</definedName>
  </definedNames>
  <calcPr calcId="125725"/>
</workbook>
</file>

<file path=xl/calcChain.xml><?xml version="1.0" encoding="utf-8"?>
<calcChain xmlns="http://schemas.openxmlformats.org/spreadsheetml/2006/main">
  <c r="G35" i="1"/>
  <c r="G19"/>
  <c r="G12"/>
  <c r="G9"/>
  <c r="G8"/>
  <c r="E9"/>
  <c r="E10"/>
  <c r="F10" s="1"/>
  <c r="E11"/>
  <c r="E12"/>
  <c r="E13"/>
  <c r="E14"/>
  <c r="F14" s="1"/>
  <c r="E15"/>
  <c r="E16"/>
  <c r="E17"/>
  <c r="F17" s="1"/>
  <c r="E18"/>
  <c r="F18" s="1"/>
  <c r="E19"/>
  <c r="E20"/>
  <c r="E21"/>
  <c r="E22"/>
  <c r="F22" s="1"/>
  <c r="E23"/>
  <c r="F23" s="1"/>
  <c r="E24"/>
  <c r="E25"/>
  <c r="F25" s="1"/>
  <c r="E26"/>
  <c r="F26" s="1"/>
  <c r="E27"/>
  <c r="E28"/>
  <c r="E29"/>
  <c r="E30"/>
  <c r="E31"/>
  <c r="E32"/>
  <c r="E33"/>
  <c r="E34"/>
  <c r="F34" s="1"/>
  <c r="E35"/>
  <c r="E36"/>
  <c r="E37"/>
  <c r="F37" s="1"/>
  <c r="E38"/>
  <c r="F38" s="1"/>
  <c r="E39"/>
  <c r="F39" s="1"/>
  <c r="E40"/>
  <c r="E4"/>
  <c r="E5"/>
  <c r="F5" s="1"/>
  <c r="E6"/>
  <c r="F6" s="1"/>
  <c r="E7"/>
  <c r="F7" s="1"/>
  <c r="E8"/>
  <c r="F8" s="1"/>
  <c r="E3"/>
  <c r="F13"/>
  <c r="F4"/>
  <c r="F12"/>
  <c r="F16"/>
  <c r="F20"/>
  <c r="F24"/>
  <c r="F28"/>
  <c r="F32"/>
  <c r="F36"/>
  <c r="F40"/>
  <c r="E41"/>
  <c r="F41" s="1"/>
  <c r="G41" s="1"/>
  <c r="F9"/>
  <c r="F11"/>
  <c r="F15"/>
  <c r="F19"/>
  <c r="F21"/>
  <c r="F27"/>
  <c r="F29"/>
  <c r="F30"/>
  <c r="F31"/>
  <c r="F33"/>
  <c r="F35"/>
  <c r="F3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</commentList>
</comments>
</file>

<file path=xl/sharedStrings.xml><?xml version="1.0" encoding="utf-8"?>
<sst xmlns="http://schemas.openxmlformats.org/spreadsheetml/2006/main" count="8" uniqueCount="7">
  <si>
    <t>№ ТП</t>
  </si>
  <si>
    <t>Мощность ТП, кВА</t>
  </si>
  <si>
    <t>Отпущенная мощность потребителям</t>
  </si>
  <si>
    <t>№ п/п</t>
  </si>
  <si>
    <t>8624(потребитель)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</si>
  <si>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</si>
  <si>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с. Новобелокатай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</si>
</sst>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view="pageBreakPreview" zoomScaleNormal="145" zoomScaleSheetLayoutView="100" workbookViewId="0">
      <pane ySplit="2" topLeftCell="A12" activePane="bottomLeft" state="frozen"/>
      <selection pane="bottomLeft" activeCell="M31" sqref="M31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3" t="s">
        <v>6</v>
      </c>
      <c r="B1" s="13"/>
      <c r="C1" s="13"/>
      <c r="D1" s="13"/>
      <c r="E1" s="13"/>
      <c r="F1" s="13"/>
      <c r="G1" s="13"/>
    </row>
    <row r="2" spans="1:7" ht="31.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5</v>
      </c>
    </row>
    <row r="3" spans="1:7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G41" si="1">IF(E4&lt;0,0,E4)</f>
        <v>0</v>
      </c>
      <c r="G4" s="2">
        <v>205.1</v>
      </c>
    </row>
    <row r="5" spans="1:7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v>41.4</v>
      </c>
    </row>
    <row r="6" spans="1:7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v>103.8</v>
      </c>
    </row>
    <row r="7" spans="1:7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v>19</v>
      </c>
    </row>
    <row r="8" spans="1:7">
      <c r="A8" s="2">
        <v>6</v>
      </c>
      <c r="B8" s="2">
        <v>3608</v>
      </c>
      <c r="C8" s="6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</f>
        <v>83.5</v>
      </c>
    </row>
    <row r="9" spans="1:7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</f>
        <v>70.5</v>
      </c>
    </row>
    <row r="10" spans="1:7">
      <c r="A10" s="2">
        <v>8</v>
      </c>
      <c r="B10" s="2">
        <v>3610</v>
      </c>
      <c r="C10" s="12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v>98.4</v>
      </c>
    </row>
    <row r="11" spans="1:7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</f>
        <v>201.6</v>
      </c>
    </row>
    <row r="13" spans="1:7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v>114</v>
      </c>
    </row>
    <row r="14" spans="1:7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v>169.6</v>
      </c>
    </row>
    <row r="15" spans="1:7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v>331.2</v>
      </c>
    </row>
    <row r="16" spans="1:7">
      <c r="A16" s="2">
        <v>14</v>
      </c>
      <c r="B16" s="5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v>213.7</v>
      </c>
    </row>
    <row r="18" spans="1:7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v>44.3</v>
      </c>
    </row>
    <row r="19" spans="1:7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</f>
        <v>64.900000000000006</v>
      </c>
    </row>
    <row r="20" spans="1:7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v>35</v>
      </c>
    </row>
    <row r="22" spans="1:7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v>474</v>
      </c>
    </row>
    <row r="23" spans="1:7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v>300.7</v>
      </c>
    </row>
    <row r="24" spans="1:7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>
      <c r="A26" s="2">
        <v>24</v>
      </c>
      <c r="B26" s="3">
        <v>3655</v>
      </c>
      <c r="C26" s="7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v>95.1</v>
      </c>
    </row>
    <row r="27" spans="1:7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v>38.200000000000003</v>
      </c>
    </row>
    <row r="28" spans="1:7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v>133.9</v>
      </c>
    </row>
    <row r="30" spans="1:7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v>104.7</v>
      </c>
    </row>
    <row r="31" spans="1:7">
      <c r="A31" s="2">
        <v>29</v>
      </c>
      <c r="B31" s="5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v>127.5</v>
      </c>
    </row>
    <row r="32" spans="1:7">
      <c r="A32" s="2">
        <v>30</v>
      </c>
      <c r="B32" s="2">
        <v>3687</v>
      </c>
      <c r="C32" s="6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v>67.900000000000006</v>
      </c>
    </row>
    <row r="33" spans="1:7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>
        <v>249.5</v>
      </c>
    </row>
    <row r="34" spans="1:7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f>60.8-10</f>
        <v>50.8</v>
      </c>
    </row>
    <row r="36" spans="1:7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v>36.5</v>
      </c>
    </row>
    <row r="37" spans="1:7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62.9</v>
      </c>
    </row>
    <row r="38" spans="1:7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v>30.8</v>
      </c>
    </row>
    <row r="39" spans="1:7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v>35.799999999999997</v>
      </c>
    </row>
    <row r="40" spans="1:7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 hidden="1">
      <c r="A41" s="4">
        <v>59</v>
      </c>
      <c r="B41" s="4" t="s">
        <v>4</v>
      </c>
      <c r="C41" s="4">
        <v>40</v>
      </c>
      <c r="D41" s="11">
        <v>4</v>
      </c>
      <c r="E41" s="10">
        <f t="shared" ref="E41" si="2">D41-C41</f>
        <v>-36</v>
      </c>
      <c r="F41" s="11">
        <f t="shared" si="1"/>
        <v>0</v>
      </c>
      <c r="G41" s="11">
        <f t="shared" si="1"/>
        <v>0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Gip</cp:lastModifiedBy>
  <cp:lastPrinted>2017-11-02T03:30:36Z</cp:lastPrinted>
  <dcterms:created xsi:type="dcterms:W3CDTF">2017-02-27T10:47:50Z</dcterms:created>
  <dcterms:modified xsi:type="dcterms:W3CDTF">2019-01-15T05:38:23Z</dcterms:modified>
</cp:coreProperties>
</file>